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75"/>
  </bookViews>
  <sheets>
    <sheet name="项目支出绩效自评表" sheetId="2" r:id="rId1"/>
  </sheets>
  <definedNames>
    <definedName name="_xlnm.Print_Area" localSheetId="0">项目支出绩效自评表!$A$1:$N$22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<sst xmlns="http://schemas.openxmlformats.org/spreadsheetml/2006/main" count="82" uniqueCount="71">
  <si>
    <t xml:space="preserve"> 项目支出绩效自评表</t>
  </si>
  <si>
    <t xml:space="preserve">（2024年度）              </t>
  </si>
  <si>
    <t>项目名称</t>
  </si>
  <si>
    <t>北京市水利工程运行管理专项检查</t>
  </si>
  <si>
    <t>主管部门</t>
  </si>
  <si>
    <t>北京市水务局</t>
  </si>
  <si>
    <t>实施单位</t>
  </si>
  <si>
    <t>北京市河湖流域管理事务中心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</si>
  <si>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</si>
  <si>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</si>
  <si>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</si>
  <si>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</si>
  <si>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</si>
  <si>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</si>
  <si>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</si>
  <si>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</si>
  <si>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</si>
  <si>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</si>
  <si>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</si>
  <si>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</si>
  <si>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</si>
  <si>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</si>
  <si>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</si>
  <si>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对市属、区属水利工程安全运行情况、防汛情况进行检查，以查促改，掌握各运维主体的履职情况，督促各主体单位落实主体责任，同时针对标准化建设，对区属大中型水利工程开展专业化指导，进一步提升全市水利工程管理能力。</t>
  </si>
  <si>
    <t>对市属、区属水利工程的安全运行情况、防汛情况开展了专项检查，对涉河工程、水利工程的标准化建设情况进行检查和评价，并形成检查报告。同时，对区属大中型水利工程开展了标准化专业化指导，进一步提升了全市水利工程安全运行保障能力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</si>
  <si>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</si>
  <si>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</si>
  <si>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</si>
  <si>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</si>
  <si>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</si>
  <si>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</si>
  <si>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</si>
  <si>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</si>
  <si>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</si>
  <si>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全面检查、核查覆盖水利工程类型</t>
  </si>
  <si>
    <t>≥3类</t>
  </si>
  <si>
    <t>6类</t>
  </si>
  <si>
    <t>全面检查、核查水利工程行政区域</t>
  </si>
  <si>
    <t>=14个</t>
  </si>
  <si>
    <t>14个</t>
  </si>
  <si>
    <t>北京市水利工程运行管理监督检查报告</t>
  </si>
  <si>
    <t>=3份</t>
  </si>
  <si>
    <t>3份</t>
  </si>
  <si>
    <t>质量
指标</t>
  </si>
  <si>
    <t>按照水利部《水利工程运行管理监督检查办法》相关要求执行</t>
  </si>
  <si>
    <t>符合</t>
  </si>
  <si>
    <t>较符合</t>
  </si>
  <si>
    <t>严格按照水利部《水利工程运行管理监督检查办法》相关要求执行，检查过程需进一步完善。</t>
  </si>
  <si>
    <t>时效
指标</t>
  </si>
  <si>
    <t>验收完成时间</t>
  </si>
  <si>
    <t>≤12月</t>
  </si>
  <si>
    <t>12月</t>
  </si>
  <si>
    <t>成本指标</t>
  </si>
  <si>
    <t>经济
成本
指标</t>
  </si>
  <si>
    <t>目标成本</t>
  </si>
  <si>
    <t>≤138.56105万元</t>
  </si>
  <si>
    <t>138.11万元</t>
  </si>
  <si>
    <t>效益指标</t>
  </si>
  <si>
    <t>社会效益指标</t>
  </si>
  <si>
    <t>加强水利工程运行监管，落实运行管理责任，促进工程安全平稳运行</t>
  </si>
  <si>
    <t>优</t>
  </si>
  <si>
    <t>良</t>
  </si>
  <si>
    <t>通过专项检查，为水利工程安全运行提供了保障，对于检查发现的问题，需加大督促整改力度。</t>
  </si>
  <si>
    <t>可持续影响指标</t>
  </si>
  <si>
    <t>指导水利工程标准化建设，推动水利工程持续发挥效益</t>
  </si>
  <si>
    <t>对区属大中型水利工程开展了标准化指导，需完善薄弱环节，推动水利工程持续发挥效益。</t>
  </si>
  <si>
    <t>满意度指标</t>
  </si>
  <si>
    <t>服务对象满意度指标</t>
  </si>
  <si>
    <t>水管单位满意度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</si>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</sst>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6"/>
      <color theme="1"/>
      <name val="仿宋_GB2312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tabSelected="1" view="pageBreakPreview" zoomScaleNormal="100" topLeftCell="A11" workbookViewId="0">
      <selection activeCell="K19" sqref="K19:L19"/>
    </sheetView>
  </sheetViews>
  <sheetFormatPr defaultColWidth="9" defaultRowHeight="14.25"/>
  <cols>
    <col min="1" max="1" width="5.125" customWidth="1"/>
    <col min="2" max="2" width="6" customWidth="1"/>
    <col min="3" max="3" width="7.725" customWidth="1"/>
    <col min="5" max="5" width="10" customWidth="1"/>
    <col min="6" max="6" width="9.125" customWidth="1"/>
    <col min="7" max="7" width="7.125" customWidth="1"/>
    <col min="8" max="8" width="6.2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15.8416666666667" customWidth="1"/>
  </cols>
  <sheetData>
    <row r="1" ht="3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" customHeight="1" spans="1:14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6" t="s">
        <v>7</v>
      </c>
      <c r="K4" s="6"/>
      <c r="L4" s="6"/>
      <c r="M4" s="6"/>
      <c r="N4" s="6"/>
    </row>
    <row r="5" ht="31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8" customHeight="1" spans="1:14">
      <c r="A6" s="5"/>
      <c r="B6" s="5"/>
      <c r="C6" s="7" t="s">
        <v>15</v>
      </c>
      <c r="D6" s="7"/>
      <c r="E6" s="13">
        <f>SUM(E7:E9)</f>
        <v>138.56105</v>
      </c>
      <c r="F6" s="5">
        <f>SUM(F7:G9)</f>
        <v>138.11</v>
      </c>
      <c r="G6" s="5">
        <f t="shared" ref="E6:I6" si="0">SUM(G7:G9)</f>
        <v>0</v>
      </c>
      <c r="H6" s="5">
        <f>SUM(H7:I9)</f>
        <v>138.11</v>
      </c>
      <c r="I6" s="5">
        <f t="shared" si="0"/>
        <v>0</v>
      </c>
      <c r="J6" s="5">
        <v>10</v>
      </c>
      <c r="K6" s="5"/>
      <c r="L6" s="15">
        <f t="shared" ref="L6:L9" si="1">ROUND(H6/F6,4)</f>
        <v>1</v>
      </c>
      <c r="M6" s="15"/>
      <c r="N6" s="5">
        <f>ROUND(J6*L6,2)</f>
        <v>10</v>
      </c>
    </row>
    <row r="7" ht="26" customHeight="1" spans="1:14">
      <c r="A7" s="5"/>
      <c r="B7" s="5"/>
      <c r="C7" s="5" t="s">
        <v>16</v>
      </c>
      <c r="D7" s="5"/>
      <c r="E7" s="13">
        <v>138.56105</v>
      </c>
      <c r="F7" s="5">
        <v>138.11</v>
      </c>
      <c r="G7" s="5"/>
      <c r="H7" s="5">
        <v>138.11</v>
      </c>
      <c r="I7" s="5"/>
      <c r="J7" s="5" t="s">
        <v>17</v>
      </c>
      <c r="K7" s="5"/>
      <c r="L7" s="15">
        <f t="shared" si="1"/>
        <v>1</v>
      </c>
      <c r="M7" s="15"/>
      <c r="N7" s="5" t="s">
        <v>17</v>
      </c>
    </row>
    <row r="8" ht="24" customHeight="1" spans="1:14">
      <c r="A8" s="5"/>
      <c r="B8" s="5"/>
      <c r="C8" s="5" t="s">
        <v>18</v>
      </c>
      <c r="D8" s="5"/>
      <c r="E8" s="13"/>
      <c r="F8" s="13"/>
      <c r="G8" s="13"/>
      <c r="H8" s="13"/>
      <c r="I8" s="13"/>
      <c r="J8" s="5" t="s">
        <v>17</v>
      </c>
      <c r="K8" s="5"/>
      <c r="L8" s="5" t="s">
        <v>17</v>
      </c>
      <c r="M8" s="5"/>
      <c r="N8" s="5" t="s">
        <v>17</v>
      </c>
    </row>
    <row r="9" ht="18" customHeight="1" spans="1:14">
      <c r="A9" s="5"/>
      <c r="B9" s="5"/>
      <c r="C9" s="5" t="s">
        <v>19</v>
      </c>
      <c r="D9" s="5"/>
      <c r="E9" s="13"/>
      <c r="F9" s="13"/>
      <c r="G9" s="13"/>
      <c r="H9" s="13"/>
      <c r="I9" s="13"/>
      <c r="J9" s="5" t="s">
        <v>17</v>
      </c>
      <c r="K9" s="5"/>
      <c r="L9" s="5" t="s">
        <v>17</v>
      </c>
      <c r="M9" s="5"/>
      <c r="N9" s="5" t="s">
        <v>17</v>
      </c>
    </row>
    <row r="10" ht="15" customHeight="1" spans="1:14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</row>
    <row r="11" ht="93" customHeight="1" spans="1:14">
      <c r="A11" s="5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41" customHeight="1" spans="1:14">
      <c r="A12" s="8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12</v>
      </c>
      <c r="J12" s="5"/>
      <c r="K12" s="5" t="s">
        <v>14</v>
      </c>
      <c r="L12" s="5"/>
      <c r="M12" s="5" t="s">
        <v>31</v>
      </c>
      <c r="N12" s="5"/>
    </row>
    <row r="13" ht="38" customHeight="1" spans="1:14">
      <c r="A13" s="8"/>
      <c r="B13" s="9" t="s">
        <v>32</v>
      </c>
      <c r="C13" s="5" t="s">
        <v>33</v>
      </c>
      <c r="D13" s="10" t="s">
        <v>34</v>
      </c>
      <c r="E13" s="10"/>
      <c r="F13" s="10"/>
      <c r="G13" s="5" t="s">
        <v>35</v>
      </c>
      <c r="H13" s="5" t="s">
        <v>36</v>
      </c>
      <c r="I13" s="5">
        <v>10</v>
      </c>
      <c r="J13" s="5"/>
      <c r="K13" s="5">
        <v>10</v>
      </c>
      <c r="L13" s="5"/>
      <c r="M13" s="5"/>
      <c r="N13" s="5"/>
    </row>
    <row r="14" ht="40" customHeight="1" spans="1:14">
      <c r="A14" s="8"/>
      <c r="B14" s="11"/>
      <c r="C14" s="5"/>
      <c r="D14" s="10" t="s">
        <v>37</v>
      </c>
      <c r="E14" s="10"/>
      <c r="F14" s="10"/>
      <c r="G14" s="17" t="s">
        <v>38</v>
      </c>
      <c r="H14" s="5" t="s">
        <v>39</v>
      </c>
      <c r="I14" s="5">
        <v>10</v>
      </c>
      <c r="J14" s="5"/>
      <c r="K14" s="5">
        <v>10</v>
      </c>
      <c r="L14" s="5"/>
      <c r="M14" s="5"/>
      <c r="N14" s="5"/>
    </row>
    <row r="15" ht="37" customHeight="1" spans="1:14">
      <c r="A15" s="8"/>
      <c r="B15" s="11"/>
      <c r="C15" s="5"/>
      <c r="D15" s="10" t="s">
        <v>40</v>
      </c>
      <c r="E15" s="10"/>
      <c r="F15" s="10"/>
      <c r="G15" s="17" t="s">
        <v>41</v>
      </c>
      <c r="H15" s="5" t="s">
        <v>42</v>
      </c>
      <c r="I15" s="5">
        <v>10</v>
      </c>
      <c r="J15" s="5"/>
      <c r="K15" s="5">
        <v>10</v>
      </c>
      <c r="L15" s="5"/>
      <c r="M15" s="5"/>
      <c r="N15" s="5"/>
    </row>
    <row r="16" ht="65" customHeight="1" spans="1:14">
      <c r="A16" s="8"/>
      <c r="B16" s="11"/>
      <c r="C16" s="5" t="s">
        <v>43</v>
      </c>
      <c r="D16" s="10" t="s">
        <v>44</v>
      </c>
      <c r="E16" s="10"/>
      <c r="F16" s="10"/>
      <c r="G16" s="5" t="s">
        <v>45</v>
      </c>
      <c r="H16" s="5" t="s">
        <v>46</v>
      </c>
      <c r="I16" s="5">
        <v>10</v>
      </c>
      <c r="J16" s="5"/>
      <c r="K16" s="5">
        <v>8</v>
      </c>
      <c r="L16" s="5"/>
      <c r="M16" s="6" t="s">
        <v>47</v>
      </c>
      <c r="N16" s="6"/>
    </row>
    <row r="17" ht="26" customHeight="1" spans="1:14">
      <c r="A17" s="8"/>
      <c r="B17" s="11"/>
      <c r="C17" s="5" t="s">
        <v>48</v>
      </c>
      <c r="D17" s="10" t="s">
        <v>49</v>
      </c>
      <c r="E17" s="10"/>
      <c r="F17" s="10"/>
      <c r="G17" s="5" t="s">
        <v>50</v>
      </c>
      <c r="H17" s="5" t="s">
        <v>51</v>
      </c>
      <c r="I17" s="5">
        <v>10</v>
      </c>
      <c r="J17" s="5"/>
      <c r="K17" s="5">
        <v>10</v>
      </c>
      <c r="L17" s="5"/>
      <c r="M17" s="5"/>
      <c r="N17" s="5"/>
    </row>
    <row r="18" ht="45" customHeight="1" spans="1:14">
      <c r="A18" s="8"/>
      <c r="B18" s="9" t="s">
        <v>52</v>
      </c>
      <c r="C18" s="5" t="s">
        <v>53</v>
      </c>
      <c r="D18" s="10" t="s">
        <v>54</v>
      </c>
      <c r="E18" s="10"/>
      <c r="F18" s="10"/>
      <c r="G18" s="5" t="s">
        <v>55</v>
      </c>
      <c r="H18" s="5" t="s">
        <v>56</v>
      </c>
      <c r="I18" s="5">
        <v>10</v>
      </c>
      <c r="J18" s="5"/>
      <c r="K18" s="5">
        <v>10</v>
      </c>
      <c r="L18" s="5"/>
      <c r="M18" s="5"/>
      <c r="N18" s="5"/>
    </row>
    <row r="19" ht="75" customHeight="1" spans="1:14">
      <c r="A19" s="8"/>
      <c r="B19" s="5" t="s">
        <v>57</v>
      </c>
      <c r="C19" s="5" t="s">
        <v>58</v>
      </c>
      <c r="D19" s="10" t="s">
        <v>59</v>
      </c>
      <c r="E19" s="10"/>
      <c r="F19" s="10"/>
      <c r="G19" s="5" t="s">
        <v>60</v>
      </c>
      <c r="H19" s="5" t="s">
        <v>61</v>
      </c>
      <c r="I19" s="5">
        <v>10</v>
      </c>
      <c r="J19" s="5"/>
      <c r="K19" s="5">
        <v>8</v>
      </c>
      <c r="L19" s="5"/>
      <c r="M19" s="6" t="s">
        <v>62</v>
      </c>
      <c r="N19" s="6"/>
    </row>
    <row r="20" ht="68" customHeight="1" spans="1:14">
      <c r="A20" s="8"/>
      <c r="B20" s="5"/>
      <c r="C20" s="5" t="s">
        <v>63</v>
      </c>
      <c r="D20" s="10" t="s">
        <v>64</v>
      </c>
      <c r="E20" s="10"/>
      <c r="F20" s="10"/>
      <c r="G20" s="5" t="s">
        <v>60</v>
      </c>
      <c r="H20" s="5" t="s">
        <v>61</v>
      </c>
      <c r="I20" s="5">
        <v>10</v>
      </c>
      <c r="J20" s="5"/>
      <c r="K20" s="5">
        <v>8</v>
      </c>
      <c r="L20" s="5"/>
      <c r="M20" s="6" t="s">
        <v>65</v>
      </c>
      <c r="N20" s="6"/>
    </row>
    <row r="21" ht="48" customHeight="1" spans="1:14">
      <c r="A21" s="8"/>
      <c r="B21" s="5" t="s">
        <v>66</v>
      </c>
      <c r="C21" s="5" t="s">
        <v>67</v>
      </c>
      <c r="D21" s="10" t="s">
        <v>68</v>
      </c>
      <c r="E21" s="10"/>
      <c r="F21" s="10"/>
      <c r="G21" s="5" t="s">
        <v>69</v>
      </c>
      <c r="H21" s="14">
        <v>1</v>
      </c>
      <c r="I21" s="5">
        <v>10</v>
      </c>
      <c r="J21" s="5"/>
      <c r="K21" s="5">
        <v>10</v>
      </c>
      <c r="L21" s="5"/>
      <c r="M21" s="5"/>
      <c r="N21" s="5"/>
    </row>
    <row r="22" ht="15" spans="1:14">
      <c r="A22" s="12" t="s">
        <v>70</v>
      </c>
      <c r="B22" s="12"/>
      <c r="C22" s="12"/>
      <c r="D22" s="12"/>
      <c r="E22" s="12"/>
      <c r="F22" s="12"/>
      <c r="G22" s="12"/>
      <c r="H22" s="12"/>
      <c r="I22" s="12">
        <v>100</v>
      </c>
      <c r="J22" s="12"/>
      <c r="K22" s="12">
        <f>SUM(K13:L21,N6)</f>
        <v>94</v>
      </c>
      <c r="L22" s="12"/>
      <c r="M22" s="16"/>
      <c r="N22" s="16"/>
    </row>
  </sheetData>
  <mergeCells count="8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3:B17"/>
    <mergeCell ref="B19:B20"/>
    <mergeCell ref="C13:C15"/>
    <mergeCell ref="A5:B9"/>
  </mergeCells>
  <printOptions horizontalCentered="1"/>
  <pageMargins left="0.432638888888889" right="0.554861111111111" top="0.472222222222222" bottom="0.118055555555556" header="0.354166666666667" footer="0.275"/>
  <pageSetup paperSize="9" scale="9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shuiwuju</cp:lastModifiedBy>
  <dcterms:created xsi:type="dcterms:W3CDTF">2022-03-25T01:44:00Z</dcterms:created>
  <dcterms:modified xsi:type="dcterms:W3CDTF">2025-08-22T17:59:59Z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283A0245E31B8BE028CAFB675FB11761_43</vt:lpwstr>
  </property>
</Properties>
</file>